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filterPrivacy="1" defaultThemeVersion="124226"/>
  <bookViews>
    <workbookView xWindow="240" yWindow="108" windowWidth="14808" windowHeight="8016"/>
  </bookViews>
  <sheets>
    <sheet name="VB Budget" sheetId="1" r:id="rId1"/>
  </sheets>
  <definedNames>
    <definedName name="_xlnm._FilterDatabase" localSheetId="0" hidden="1">'VB Budget'!$A$2:$M$14</definedName>
    <definedName name="Month">'VB Budget'!$N$2</definedName>
    <definedName name="Salg">'VB Budget'!$A$2:$M$14</definedName>
  </definedNames>
  <calcPr calcId="171027"/>
</workbook>
</file>

<file path=xl/calcChain.xml><?xml version="1.0" encoding="utf-8"?>
<calcChain xmlns="http://schemas.openxmlformats.org/spreadsheetml/2006/main">
  <c r="O2" i="1" l="1"/>
  <c r="C17" i="1" s="1"/>
  <c r="A17" i="1"/>
  <c r="B17" i="1" l="1"/>
  <c r="L17" i="1"/>
  <c r="J17" i="1"/>
  <c r="H17" i="1"/>
  <c r="F17" i="1"/>
  <c r="D17" i="1"/>
  <c r="M17" i="1"/>
  <c r="K17" i="1"/>
  <c r="I17" i="1"/>
  <c r="G17" i="1"/>
  <c r="E17" i="1"/>
</calcChain>
</file>

<file path=xl/sharedStrings.xml><?xml version="1.0" encoding="utf-8"?>
<sst xmlns="http://schemas.openxmlformats.org/spreadsheetml/2006/main" count="27" uniqueCount="26">
  <si>
    <t>Januar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</si>
  <si>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</si>
  <si>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</si>
  <si>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</si>
  <si>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</si>
  <si>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</si>
  <si>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</si>
  <si>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</si>
  <si>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</si>
  <si>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</si>
  <si>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</si>
  <si>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</si>
  <si>
    <t>Vælg måned</t>
  </si>
  <si>
    <t>Odense VB</t>
  </si>
  <si>
    <t>Odense BOG</t>
  </si>
  <si>
    <t>KBH VB 1</t>
  </si>
  <si>
    <t>KBH VB 2</t>
  </si>
  <si>
    <t>KBH VB 3</t>
  </si>
  <si>
    <t>KBH VB 4</t>
  </si>
  <si>
    <t>Aarhus VB</t>
  </si>
  <si>
    <t>Aarhus BOG</t>
  </si>
  <si>
    <t>Aalborg VB</t>
  </si>
  <si>
    <t>Aalborg BOG</t>
  </si>
  <si>
    <t>Andre ØST</t>
  </si>
  <si>
    <t>Andre VEST</t>
  </si>
  <si>
    <t>VideoBuster Budget for året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</si>
</sst>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6"/>
      <color theme="3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6">
    <xf numFmtId="0" fontId="0" fillId="0" borderId="0" xfId="0"/>
    <xf numFmtId="0" fontId="2" fillId="3" borderId="0" xfId="2"/>
    <xf numFmtId="0" fontId="0" fillId="0" borderId="0" xfId="0" applyBorder="1"/>
    <xf numFmtId="0" fontId="1" fillId="2" borderId="0" xfId="1" applyBorder="1"/>
    <xf numFmtId="0" fontId="1" fillId="2" borderId="0" xfId="1" applyBorder="1" applyAlignment="1">
      <alignment wrapText="1"/>
    </xf>
    <xf numFmtId="0" fontId="3" fillId="4" borderId="0" xfId="0" applyFont="1" applyFill="1" applyBorder="1" applyAlignment="1">
      <alignment horizontal="center"/>
    </xf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'VB Budget'!$B$2</c:f>
              <c:strCache>
                <c:ptCount val="1"/>
                <c:pt idx="0">
                  <c:v>Odense VB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Budget'!$B$17</c:f>
              <c:numCache>
                <c:formatCode>General</c:formatCode>
                <c:ptCount val="1"/>
                <c:pt idx="0">
                  <c:v>330583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BF-4908-A727-D49FD3E96504}"/>
            </c:ext>
          </c:extLst>
        </c:ser>
        <c:ser>
          <c:idx val="1"/>
          <c:order val="1"/>
          <c:tx>
            <c:strRef>
              <c:f>'VB Budget'!$C$2</c:f>
              <c:strCache>
                <c:ptCount val="1"/>
                <c:pt idx="0">
                  <c:v>Odense BOG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Budget'!$C$17</c:f>
              <c:numCache>
                <c:formatCode>General</c:formatCode>
                <c:ptCount val="1"/>
                <c:pt idx="0">
                  <c:v>324529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BF-4908-A727-D49FD3E96504}"/>
            </c:ext>
          </c:extLst>
        </c:ser>
        <c:ser>
          <c:idx val="2"/>
          <c:order val="2"/>
          <c:tx>
            <c:strRef>
              <c:f>'VB Budget'!$D$2</c:f>
              <c:strCache>
                <c:ptCount val="1"/>
                <c:pt idx="0">
                  <c:v>KBH VB 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Budget'!$D$17</c:f>
              <c:numCache>
                <c:formatCode>General</c:formatCode>
                <c:ptCount val="1"/>
                <c:pt idx="0">
                  <c:v>377813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BF-4908-A727-D49FD3E96504}"/>
            </c:ext>
          </c:extLst>
        </c:ser>
        <c:ser>
          <c:idx val="3"/>
          <c:order val="3"/>
          <c:tx>
            <c:strRef>
              <c:f>'VB Budget'!$E$2</c:f>
              <c:strCache>
                <c:ptCount val="1"/>
                <c:pt idx="0">
                  <c:v>KBH VB 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Budget'!$E$17</c:f>
              <c:numCache>
                <c:formatCode>General</c:formatCode>
                <c:ptCount val="1"/>
                <c:pt idx="0">
                  <c:v>760348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BF-4908-A727-D49FD3E96504}"/>
            </c:ext>
          </c:extLst>
        </c:ser>
        <c:ser>
          <c:idx val="4"/>
          <c:order val="4"/>
          <c:tx>
            <c:strRef>
              <c:f>'VB Budget'!$F$2</c:f>
              <c:strCache>
                <c:ptCount val="1"/>
                <c:pt idx="0">
                  <c:v>KBH VB 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Budget'!$F$17</c:f>
              <c:numCache>
                <c:formatCode>General</c:formatCode>
                <c:ptCount val="1"/>
                <c:pt idx="0">
                  <c:v>742354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BF-4908-A727-D49FD3E96504}"/>
            </c:ext>
          </c:extLst>
        </c:ser>
        <c:ser>
          <c:idx val="5"/>
          <c:order val="5"/>
          <c:tx>
            <c:strRef>
              <c:f>'VB Budget'!$G$2</c:f>
              <c:strCache>
                <c:ptCount val="1"/>
                <c:pt idx="0">
                  <c:v>KBH VB 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Budget'!$G$17</c:f>
              <c:numCache>
                <c:formatCode>General</c:formatCode>
                <c:ptCount val="1"/>
                <c:pt idx="0">
                  <c:v>1080123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BF-4908-A727-D49FD3E96504}"/>
            </c:ext>
          </c:extLst>
        </c:ser>
        <c:ser>
          <c:idx val="6"/>
          <c:order val="6"/>
          <c:tx>
            <c:strRef>
              <c:f>'VB Budget'!$H$2</c:f>
              <c:strCache>
                <c:ptCount val="1"/>
                <c:pt idx="0">
                  <c:v>Aarhus VB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Budget'!$H$17</c:f>
              <c:numCache>
                <c:formatCode>General</c:formatCode>
                <c:ptCount val="1"/>
                <c:pt idx="0">
                  <c:v>1207465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8BF-4908-A727-D49FD3E96504}"/>
            </c:ext>
          </c:extLst>
        </c:ser>
        <c:ser>
          <c:idx val="7"/>
          <c:order val="7"/>
          <c:tx>
            <c:strRef>
              <c:f>'VB Budget'!$I$2</c:f>
              <c:strCache>
                <c:ptCount val="1"/>
                <c:pt idx="0">
                  <c:v>Aarhus BOG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Budget'!$I$17</c:f>
              <c:numCache>
                <c:formatCode>General</c:formatCode>
                <c:ptCount val="1"/>
                <c:pt idx="0">
                  <c:v>402917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8BF-4908-A727-D49FD3E96504}"/>
            </c:ext>
          </c:extLst>
        </c:ser>
        <c:ser>
          <c:idx val="8"/>
          <c:order val="8"/>
          <c:tx>
            <c:strRef>
              <c:f>'VB Budget'!$J$2</c:f>
              <c:strCache>
                <c:ptCount val="1"/>
                <c:pt idx="0">
                  <c:v>Aalborg VB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Budget'!$J$17</c:f>
              <c:numCache>
                <c:formatCode>General</c:formatCode>
                <c:ptCount val="1"/>
                <c:pt idx="0">
                  <c:v>685570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8BF-4908-A727-D49FD3E96504}"/>
            </c:ext>
          </c:extLst>
        </c:ser>
        <c:ser>
          <c:idx val="9"/>
          <c:order val="9"/>
          <c:tx>
            <c:strRef>
              <c:f>'VB Budget'!$K$2</c:f>
              <c:strCache>
                <c:ptCount val="1"/>
                <c:pt idx="0">
                  <c:v>Aalborg BOG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Budget'!$K$17</c:f>
              <c:numCache>
                <c:formatCode>General</c:formatCode>
                <c:ptCount val="1"/>
                <c:pt idx="0">
                  <c:v>1007131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8BF-4908-A727-D49FD3E96504}"/>
            </c:ext>
          </c:extLst>
        </c:ser>
        <c:ser>
          <c:idx val="10"/>
          <c:order val="10"/>
          <c:tx>
            <c:strRef>
              <c:f>'VB Budget'!$L$2</c:f>
              <c:strCache>
                <c:ptCount val="1"/>
                <c:pt idx="0">
                  <c:v>Andre ØST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Budget'!$L$17</c:f>
              <c:numCache>
                <c:formatCode>General</c:formatCode>
                <c:ptCount val="1"/>
                <c:pt idx="0">
                  <c:v>661122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BF-4908-A727-D49FD3E96504}"/>
            </c:ext>
          </c:extLst>
        </c:ser>
        <c:ser>
          <c:idx val="11"/>
          <c:order val="11"/>
          <c:tx>
            <c:strRef>
              <c:f>'VB Budget'!$M$2</c:f>
              <c:strCache>
                <c:ptCount val="1"/>
                <c:pt idx="0">
                  <c:v>Andre VEST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'VB Budget'!$A$17</c:f>
              <c:strCache>
                <c:ptCount val="1"/>
                <c:pt idx="0">
                  <c:v>December</c:v>
                </c:pt>
              </c:strCache>
            </c:strRef>
          </c:cat>
          <c:val>
            <c:numRef>
              <c:f>'VB Budget'!$M$17</c:f>
              <c:numCache>
                <c:formatCode>General</c:formatCode>
                <c:ptCount val="1"/>
                <c:pt idx="0">
                  <c:v>906835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8BF-4908-A727-D49FD3E96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214024"/>
        <c:axId val="230215200"/>
      </c:barChart>
      <c:catAx>
        <c:axId val="23021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215200"/>
        <c:crosses val="autoZero"/>
        <c:auto val="1"/>
        <c:lblAlgn val="ctr"/>
        <c:lblOffset val="100"/>
        <c:noMultiLvlLbl val="0"/>
      </c:catAx>
      <c:valAx>
        <c:axId val="23021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214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18</xdr:row>
      <xdr:rowOff>34290</xdr:rowOff>
    </xdr:from>
    <xdr:to>
      <xdr:col>8</xdr:col>
      <xdr:colOff>685800</xdr:colOff>
      <xdr:row>33</xdr:row>
      <xdr:rowOff>34290</xdr:rowOff>
    </xdr:to>
    <xdr:graphicFrame macro="">
      <xdr:nvGraphicFramePr>
        <xdr:cNvPr id="3" name="Budget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sqref="A1:M1"/>
    </sheetView>
  </sheetViews>
  <sheetFormatPr defaultRowHeight="14.4" x14ac:dyDescent="0.3"/>
  <cols>
    <col min="1" max="1" width="9.77734375" style="2" bestFit="1" customWidth="1"/>
    <col min="2" max="5" width="11.109375" customWidth="1"/>
    <col min="6" max="6" width="12.33203125" bestFit="1" customWidth="1"/>
    <col min="7" max="13" width="11.109375" customWidth="1"/>
    <col min="14" max="14" width="11.44140625" customWidth="1"/>
  </cols>
  <sheetData>
    <row r="1" spans="1:15" ht="21" x14ac:dyDescent="0.4">
      <c r="A1" s="5" t="s">
        <v>25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t="s">
        <v>12</v>
      </c>
    </row>
    <row r="2" spans="1:15" s="2" customFormat="1" x14ac:dyDescent="0.3">
      <c r="A2" s="4"/>
      <c r="B2" s="4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3" t="s">
        <v>23</v>
      </c>
      <c r="M2" s="3" t="s">
        <v>24</v>
      </c>
      <c r="N2" s="2" t="s">
        <v>11</v>
      </c>
      <c r="O2" s="2">
        <f>MATCH(N2,A3:A14,0)</f>
        <v>12</v>
      </c>
    </row>
    <row r="3" spans="1:15" x14ac:dyDescent="0.3">
      <c r="A3" s="3" t="s">
        <v>0</v>
      </c>
      <c r="B3" s="1">
        <v>761929</v>
      </c>
      <c r="C3" s="1">
        <v>314593</v>
      </c>
      <c r="D3" s="1">
        <v>654941</v>
      </c>
      <c r="E3" s="1">
        <v>450543</v>
      </c>
      <c r="F3" s="1">
        <v>412593</v>
      </c>
      <c r="G3" s="1">
        <v>467153</v>
      </c>
      <c r="H3" s="1">
        <v>560297</v>
      </c>
      <c r="I3" s="1">
        <v>671917</v>
      </c>
      <c r="J3" s="1">
        <v>441382</v>
      </c>
      <c r="K3" s="1">
        <v>811971</v>
      </c>
      <c r="L3" s="1">
        <v>611635</v>
      </c>
      <c r="M3" s="1">
        <v>522235</v>
      </c>
    </row>
    <row r="4" spans="1:15" x14ac:dyDescent="0.3">
      <c r="A4" s="3" t="s">
        <v>1</v>
      </c>
      <c r="B4" s="1">
        <v>528675</v>
      </c>
      <c r="C4" s="1">
        <v>413806</v>
      </c>
      <c r="D4" s="1">
        <v>540306</v>
      </c>
      <c r="E4" s="1">
        <v>1246854</v>
      </c>
      <c r="F4" s="1">
        <v>1015618</v>
      </c>
      <c r="G4" s="1">
        <v>1084012</v>
      </c>
      <c r="H4" s="1">
        <v>1068539</v>
      </c>
      <c r="I4" s="1">
        <v>1020075</v>
      </c>
      <c r="J4" s="1">
        <v>518768</v>
      </c>
      <c r="K4" s="1">
        <v>597504</v>
      </c>
      <c r="L4" s="1">
        <v>1151172</v>
      </c>
      <c r="M4" s="1">
        <v>761641</v>
      </c>
    </row>
    <row r="5" spans="1:15" x14ac:dyDescent="0.3">
      <c r="A5" s="3" t="s">
        <v>2</v>
      </c>
      <c r="B5" s="1">
        <v>1178904</v>
      </c>
      <c r="C5" s="1">
        <v>772012</v>
      </c>
      <c r="D5" s="1">
        <v>681916</v>
      </c>
      <c r="E5" s="1">
        <v>1161371</v>
      </c>
      <c r="F5" s="1">
        <v>768977</v>
      </c>
      <c r="G5" s="1">
        <v>713852</v>
      </c>
      <c r="H5" s="1">
        <v>711423</v>
      </c>
      <c r="I5" s="1">
        <v>1028214</v>
      </c>
      <c r="J5" s="1">
        <v>1225412</v>
      </c>
      <c r="K5" s="1">
        <v>565785</v>
      </c>
      <c r="L5" s="1">
        <v>1091786</v>
      </c>
      <c r="M5" s="1">
        <v>962036</v>
      </c>
    </row>
    <row r="6" spans="1:15" x14ac:dyDescent="0.3">
      <c r="A6" s="3" t="s">
        <v>3</v>
      </c>
      <c r="B6" s="1">
        <v>514016</v>
      </c>
      <c r="C6" s="1">
        <v>1212188</v>
      </c>
      <c r="D6" s="1">
        <v>832889</v>
      </c>
      <c r="E6" s="1">
        <v>450528</v>
      </c>
      <c r="F6" s="1">
        <v>444326</v>
      </c>
      <c r="G6" s="1">
        <v>997937</v>
      </c>
      <c r="H6" s="1">
        <v>1219066</v>
      </c>
      <c r="I6" s="1">
        <v>1233278</v>
      </c>
      <c r="J6" s="1">
        <v>624162</v>
      </c>
      <c r="K6" s="1">
        <v>895840</v>
      </c>
      <c r="L6" s="1">
        <v>666923</v>
      </c>
      <c r="M6" s="1">
        <v>401552</v>
      </c>
    </row>
    <row r="7" spans="1:15" x14ac:dyDescent="0.3">
      <c r="A7" s="3" t="s">
        <v>4</v>
      </c>
      <c r="B7" s="1">
        <v>957291</v>
      </c>
      <c r="C7" s="1">
        <v>326005</v>
      </c>
      <c r="D7" s="1">
        <v>360257</v>
      </c>
      <c r="E7" s="1">
        <v>453685</v>
      </c>
      <c r="F7" s="1">
        <v>1020610</v>
      </c>
      <c r="G7" s="1">
        <v>439855</v>
      </c>
      <c r="H7" s="1">
        <v>880830</v>
      </c>
      <c r="I7" s="1">
        <v>735165</v>
      </c>
      <c r="J7" s="1">
        <v>537655</v>
      </c>
      <c r="K7" s="1">
        <v>1228397</v>
      </c>
      <c r="L7" s="1">
        <v>533756</v>
      </c>
      <c r="M7" s="1">
        <v>920995</v>
      </c>
    </row>
    <row r="8" spans="1:15" x14ac:dyDescent="0.3">
      <c r="A8" s="3" t="s">
        <v>5</v>
      </c>
      <c r="B8" s="1">
        <v>1133859</v>
      </c>
      <c r="C8" s="1">
        <v>1197768</v>
      </c>
      <c r="D8" s="1">
        <v>1197167</v>
      </c>
      <c r="E8" s="1">
        <v>607320</v>
      </c>
      <c r="F8" s="1">
        <v>532614</v>
      </c>
      <c r="G8" s="1">
        <v>816310</v>
      </c>
      <c r="H8" s="1">
        <v>1047142</v>
      </c>
      <c r="I8" s="1">
        <v>556579</v>
      </c>
      <c r="J8" s="1">
        <v>298562</v>
      </c>
      <c r="K8" s="1">
        <v>682436</v>
      </c>
      <c r="L8" s="1">
        <v>722565</v>
      </c>
      <c r="M8" s="1">
        <v>655391</v>
      </c>
    </row>
    <row r="9" spans="1:15" x14ac:dyDescent="0.3">
      <c r="A9" s="3" t="s">
        <v>6</v>
      </c>
      <c r="B9" s="1">
        <v>856052</v>
      </c>
      <c r="C9" s="1">
        <v>970007</v>
      </c>
      <c r="D9" s="1">
        <v>547279</v>
      </c>
      <c r="E9" s="1">
        <v>860509</v>
      </c>
      <c r="F9" s="1">
        <v>251941</v>
      </c>
      <c r="G9" s="1">
        <v>307077</v>
      </c>
      <c r="H9" s="1">
        <v>800347</v>
      </c>
      <c r="I9" s="1">
        <v>615152</v>
      </c>
      <c r="J9" s="1">
        <v>360473</v>
      </c>
      <c r="K9" s="1">
        <v>529244</v>
      </c>
      <c r="L9" s="1">
        <v>750265</v>
      </c>
      <c r="M9" s="1">
        <v>1018946</v>
      </c>
    </row>
    <row r="10" spans="1:15" x14ac:dyDescent="0.3">
      <c r="A10" s="3" t="s">
        <v>7</v>
      </c>
      <c r="B10" s="1">
        <v>680322</v>
      </c>
      <c r="C10" s="1">
        <v>743463</v>
      </c>
      <c r="D10" s="1">
        <v>1038378</v>
      </c>
      <c r="E10" s="1">
        <v>501659</v>
      </c>
      <c r="F10" s="1">
        <v>662075</v>
      </c>
      <c r="G10" s="1">
        <v>496170</v>
      </c>
      <c r="H10" s="1">
        <v>1186623</v>
      </c>
      <c r="I10" s="1">
        <v>372680</v>
      </c>
      <c r="J10" s="1">
        <v>1194540</v>
      </c>
      <c r="K10" s="1">
        <v>768933</v>
      </c>
      <c r="L10" s="1">
        <v>742115</v>
      </c>
      <c r="M10" s="1">
        <v>505284</v>
      </c>
    </row>
    <row r="11" spans="1:15" x14ac:dyDescent="0.3">
      <c r="A11" s="3" t="s">
        <v>8</v>
      </c>
      <c r="B11" s="1">
        <v>658847</v>
      </c>
      <c r="C11" s="1">
        <v>689620</v>
      </c>
      <c r="D11" s="1">
        <v>790131</v>
      </c>
      <c r="E11" s="1">
        <v>1134034</v>
      </c>
      <c r="F11" s="1">
        <v>808890</v>
      </c>
      <c r="G11" s="1">
        <v>404614</v>
      </c>
      <c r="H11" s="1">
        <v>1198492</v>
      </c>
      <c r="I11" s="1">
        <v>561820</v>
      </c>
      <c r="J11" s="1">
        <v>1167594</v>
      </c>
      <c r="K11" s="1">
        <v>1099870</v>
      </c>
      <c r="L11" s="1">
        <v>1009269</v>
      </c>
      <c r="M11" s="1">
        <v>437317</v>
      </c>
    </row>
    <row r="12" spans="1:15" x14ac:dyDescent="0.3">
      <c r="A12" s="3" t="s">
        <v>9</v>
      </c>
      <c r="B12" s="1">
        <v>1004571</v>
      </c>
      <c r="C12" s="1">
        <v>1082706</v>
      </c>
      <c r="D12" s="1">
        <v>834236</v>
      </c>
      <c r="E12" s="1">
        <v>368434</v>
      </c>
      <c r="F12" s="1">
        <v>879388</v>
      </c>
      <c r="G12" s="1">
        <v>258620</v>
      </c>
      <c r="H12" s="1">
        <v>466351</v>
      </c>
      <c r="I12" s="1">
        <v>1209106</v>
      </c>
      <c r="J12" s="1">
        <v>409122</v>
      </c>
      <c r="K12" s="1">
        <v>550275</v>
      </c>
      <c r="L12" s="1">
        <v>1135931</v>
      </c>
      <c r="M12" s="1">
        <v>1145651</v>
      </c>
    </row>
    <row r="13" spans="1:15" x14ac:dyDescent="0.3">
      <c r="A13" s="3" t="s">
        <v>10</v>
      </c>
      <c r="B13" s="1">
        <v>415383</v>
      </c>
      <c r="C13" s="1">
        <v>1168078</v>
      </c>
      <c r="D13" s="1">
        <v>351536</v>
      </c>
      <c r="E13" s="1">
        <v>527979</v>
      </c>
      <c r="F13" s="1">
        <v>973739</v>
      </c>
      <c r="G13" s="1">
        <v>992558</v>
      </c>
      <c r="H13" s="1">
        <v>528900</v>
      </c>
      <c r="I13" s="1">
        <v>417393</v>
      </c>
      <c r="J13" s="1">
        <v>407555</v>
      </c>
      <c r="K13" s="1">
        <v>1005618</v>
      </c>
      <c r="L13" s="1">
        <v>745051</v>
      </c>
      <c r="M13" s="1">
        <v>569479</v>
      </c>
    </row>
    <row r="14" spans="1:15" x14ac:dyDescent="0.3">
      <c r="A14" s="3" t="s">
        <v>11</v>
      </c>
      <c r="B14" s="1">
        <v>330583</v>
      </c>
      <c r="C14" s="1">
        <v>324529</v>
      </c>
      <c r="D14" s="1">
        <v>377813</v>
      </c>
      <c r="E14" s="1">
        <v>760348</v>
      </c>
      <c r="F14" s="1">
        <v>742354</v>
      </c>
      <c r="G14" s="1">
        <v>1080123</v>
      </c>
      <c r="H14" s="1">
        <v>1207465</v>
      </c>
      <c r="I14" s="1">
        <v>402917</v>
      </c>
      <c r="J14" s="1">
        <v>685570</v>
      </c>
      <c r="K14" s="1">
        <v>1007131</v>
      </c>
      <c r="L14" s="1">
        <v>661122</v>
      </c>
      <c r="M14" s="1">
        <v>906835</v>
      </c>
    </row>
    <row r="17" spans="1:13" x14ac:dyDescent="0.3">
      <c r="A17" s="2" t="str">
        <f>N2</f>
        <v>December</v>
      </c>
      <c r="B17">
        <f t="shared" ref="B17:M17" ca="1" si="0">OFFSET(B2,$O$2,0,1,12)</f>
        <v>330583</v>
      </c>
      <c r="C17">
        <f t="shared" ca="1" si="0"/>
        <v>324529</v>
      </c>
      <c r="D17">
        <f t="shared" ca="1" si="0"/>
        <v>377813</v>
      </c>
      <c r="E17">
        <f t="shared" ca="1" si="0"/>
        <v>760348</v>
      </c>
      <c r="F17">
        <f t="shared" ca="1" si="0"/>
        <v>742354</v>
      </c>
      <c r="G17">
        <f t="shared" ca="1" si="0"/>
        <v>1080123</v>
      </c>
      <c r="H17">
        <f t="shared" ca="1" si="0"/>
        <v>1207465</v>
      </c>
      <c r="I17">
        <f t="shared" ca="1" si="0"/>
        <v>402917</v>
      </c>
      <c r="J17">
        <f t="shared" ca="1" si="0"/>
        <v>685570</v>
      </c>
      <c r="K17">
        <f t="shared" ca="1" si="0"/>
        <v>1007131</v>
      </c>
      <c r="L17">
        <f t="shared" ca="1" si="0"/>
        <v>661122</v>
      </c>
      <c r="M17">
        <f t="shared" ca="1" si="0"/>
        <v>906835</v>
      </c>
    </row>
  </sheetData>
  <mergeCells count="1">
    <mergeCell ref="A1:M1"/>
  </mergeCells>
  <dataValidations count="1">
    <dataValidation type="list" allowBlank="1" showInputMessage="1" sqref="N2">
      <formula1>$A$3:$A$14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VB Budget</vt:lpstr>
      <vt:lpstr>Month</vt:lpstr>
      <vt:lpstr>Salg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2017-06-05T12:06:12Z</dcterms:modified>
</cp:coreProperties>
</file>